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c017660\Downloads\"/>
    </mc:Choice>
  </mc:AlternateContent>
  <xr:revisionPtr revIDLastSave="0" documentId="13_ncr:1_{ACB35BA6-062C-441B-A3B0-DF3F98D1186F}" xr6:coauthVersionLast="47" xr6:coauthVersionMax="47" xr10:uidLastSave="{00000000-0000-0000-0000-000000000000}"/>
  <bookViews>
    <workbookView xWindow="0" yWindow="0" windowWidth="27510" windowHeight="12075" activeTab="1" xr2:uid="{00000000-000D-0000-FFFF-FFFF00000000}"/>
  </bookViews>
  <sheets>
    <sheet name="Leggimi" sheetId="1" r:id="rId1"/>
    <sheet name="requisito A LG Agrivoltaico" sheetId="2" r:id="rId2"/>
    <sheet name="requisito E.2 LG Agrivoltaico" sheetId="3" r:id="rId3"/>
  </sheets>
  <definedNames>
    <definedName name="_xlnm.Print_Area" localSheetId="1">'requisito A LG Agrivoltaico'!$A$1:$K$30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9" i="3"/>
  <c r="B8" i="3"/>
  <c r="B7" i="3"/>
  <c r="B6" i="3"/>
  <c r="B5" i="3"/>
  <c r="F7" i="2"/>
  <c r="I7" i="2" s="1"/>
  <c r="C7" i="2"/>
  <c r="C6" i="2"/>
  <c r="F6" i="2" s="1"/>
  <c r="D11" i="3"/>
  <c r="R27" i="2"/>
  <c r="E27" i="2"/>
  <c r="D27" i="2"/>
  <c r="B27" i="2"/>
  <c r="F27" i="2" s="1"/>
  <c r="R26" i="2"/>
  <c r="D26" i="2"/>
  <c r="E26" i="2" s="1"/>
  <c r="C26" i="2"/>
  <c r="B26" i="2"/>
  <c r="F26" i="2" s="1"/>
  <c r="R25" i="2"/>
  <c r="E25" i="2"/>
  <c r="D25" i="2"/>
  <c r="B25" i="2"/>
  <c r="F25" i="2" s="1"/>
  <c r="R24" i="2"/>
  <c r="C24" i="2"/>
  <c r="B24" i="2"/>
  <c r="F24" i="2" s="1"/>
  <c r="R23" i="2"/>
  <c r="B23" i="2"/>
  <c r="F23" i="2" s="1"/>
  <c r="R22" i="2"/>
  <c r="D22" i="2"/>
  <c r="E22" i="2" s="1"/>
  <c r="C22" i="2"/>
  <c r="B22" i="2"/>
  <c r="F22" i="2" s="1"/>
  <c r="R21" i="2"/>
  <c r="D21" i="2"/>
  <c r="E21" i="2" s="1"/>
  <c r="E29" i="2" s="1"/>
  <c r="B21" i="2"/>
  <c r="B29" i="2" s="1"/>
  <c r="G14" i="2"/>
  <c r="E14" i="2"/>
  <c r="D14" i="2"/>
  <c r="B14" i="2"/>
  <c r="F12" i="2"/>
  <c r="I12" i="2" s="1"/>
  <c r="K12" i="2" s="1"/>
  <c r="F11" i="2"/>
  <c r="I11" i="2" s="1"/>
  <c r="K11" i="2" s="1"/>
  <c r="C11" i="2"/>
  <c r="J10" i="2"/>
  <c r="I10" i="2"/>
  <c r="K10" i="2" s="1"/>
  <c r="F10" i="2"/>
  <c r="C10" i="2"/>
  <c r="C9" i="2"/>
  <c r="D24" i="2" s="1"/>
  <c r="E24" i="2" s="1"/>
  <c r="C8" i="2"/>
  <c r="D23" i="2" s="1"/>
  <c r="E23" i="2" s="1"/>
  <c r="I6" i="2" l="1"/>
  <c r="D5" i="3"/>
  <c r="D9" i="3"/>
  <c r="C9" i="3"/>
  <c r="K7" i="2"/>
  <c r="K8" i="2"/>
  <c r="J6" i="2"/>
  <c r="J14" i="2" s="1"/>
  <c r="J7" i="2"/>
  <c r="F9" i="2"/>
  <c r="J11" i="2"/>
  <c r="J12" i="2"/>
  <c r="C21" i="2"/>
  <c r="C29" i="2" s="1"/>
  <c r="C23" i="2"/>
  <c r="C25" i="2"/>
  <c r="C27" i="2"/>
  <c r="C11" i="3"/>
  <c r="F14" i="2"/>
  <c r="F8" i="2"/>
  <c r="C14" i="2"/>
  <c r="F21" i="2"/>
  <c r="F29" i="2" s="1"/>
  <c r="C5" i="3" l="1"/>
  <c r="K6" i="2"/>
  <c r="K14" i="2" s="1"/>
  <c r="C6" i="3"/>
  <c r="D6" i="3"/>
  <c r="J8" i="2"/>
  <c r="I8" i="2"/>
  <c r="C10" i="3"/>
  <c r="D10" i="3"/>
  <c r="I9" i="2"/>
  <c r="K9" i="2" s="1"/>
  <c r="J9" i="2"/>
  <c r="I14" i="2" l="1"/>
  <c r="C8" i="3"/>
  <c r="D8" i="3"/>
  <c r="D7" i="3"/>
  <c r="C7" i="3"/>
</calcChain>
</file>

<file path=xl/sharedStrings.xml><?xml version="1.0" encoding="utf-8"?>
<sst xmlns="http://schemas.openxmlformats.org/spreadsheetml/2006/main" count="44" uniqueCount="41">
  <si>
    <t>Il foglio di calcolo proposto intende verificare il rispetto dei requisiti A.1 e A.2 delle "Linee guida in materia di Agrivoltaici" del Ministero dell'Ambiente</t>
  </si>
  <si>
    <r>
      <rPr>
        <sz val="12"/>
        <rFont val="Calibri"/>
      </rPr>
      <t xml:space="preserve">requisito </t>
    </r>
    <r>
      <rPr>
        <b/>
        <i/>
        <sz val="12"/>
        <rFont val="Calibri"/>
      </rPr>
      <t>A.1</t>
    </r>
  </si>
  <si>
    <r>
      <rPr>
        <b/>
        <i/>
        <sz val="12"/>
        <rFont val="Calibri"/>
      </rPr>
      <t>Superficie minima per l’attività agricola</t>
    </r>
    <r>
      <rPr>
        <b/>
        <sz val="12"/>
        <rFont val="Calibri"/>
      </rPr>
      <t xml:space="preserve">: </t>
    </r>
    <r>
      <rPr>
        <b/>
        <i/>
        <sz val="16"/>
        <rFont val="Calibri"/>
      </rPr>
      <t>S</t>
    </r>
    <r>
      <rPr>
        <b/>
        <i/>
        <sz val="12"/>
        <rFont val="Calibri"/>
      </rPr>
      <t xml:space="preserve">agricola ≥ 0,7 x </t>
    </r>
    <r>
      <rPr>
        <b/>
        <i/>
        <sz val="16"/>
        <rFont val="Calibri"/>
      </rPr>
      <t>S</t>
    </r>
    <r>
      <rPr>
        <b/>
        <i/>
        <sz val="12"/>
        <rFont val="Calibri"/>
      </rPr>
      <t>tot</t>
    </r>
  </si>
  <si>
    <r>
      <rPr>
        <sz val="12"/>
        <rFont val="Calibri"/>
      </rPr>
      <t xml:space="preserve">requisito </t>
    </r>
    <r>
      <rPr>
        <b/>
        <i/>
        <sz val="12"/>
        <rFont val="Calibri"/>
      </rPr>
      <t>A.2</t>
    </r>
  </si>
  <si>
    <r>
      <rPr>
        <b/>
        <i/>
        <sz val="12"/>
        <rFont val="Calibri"/>
      </rPr>
      <t xml:space="preserve">Percentuale di superficie complessiva coperta dai moduli (LAOR): </t>
    </r>
    <r>
      <rPr>
        <b/>
        <sz val="12"/>
        <rFont val="Calibri"/>
      </rPr>
      <t>LAOR ≤ 40%</t>
    </r>
  </si>
  <si>
    <t>requisito E.2</t>
  </si>
  <si>
    <t>Monitoraggio del microclima: punti di rilevazione</t>
  </si>
  <si>
    <t>nelle celle con fondo giallo si inseriscono i dati</t>
  </si>
  <si>
    <t>nelle colonne le celle indicate con l'asterisco rosso [*] sono compilate inserendo i valori ottenuti dai layer cartografici</t>
  </si>
  <si>
    <t>N.B. i valori indicati in tabella sono a titolo esemplificativo</t>
  </si>
  <si>
    <t>requisito A.1 Superficie minima per l’attività agricola: Sagricola ≥ 0,7 x Stot</t>
  </si>
  <si>
    <t>mq un modulo FV</t>
  </si>
  <si>
    <t>potenza modulo (W)</t>
  </si>
  <si>
    <t xml:space="preserve">   celle con valori da inserire</t>
  </si>
  <si>
    <t>CAMPO</t>
  </si>
  <si>
    <t>N. MODULI</t>
  </si>
  <si>
    <r>
      <rPr>
        <b/>
        <sz val="11"/>
        <rFont val="Calibri"/>
      </rPr>
      <t xml:space="preserve">PANNELLI e TRACKER (mq) </t>
    </r>
    <r>
      <rPr>
        <b/>
        <sz val="11"/>
        <color indexed="2"/>
        <rFont val="Calibri"/>
      </rPr>
      <t>[*]</t>
    </r>
  </si>
  <si>
    <r>
      <t>VIABILITA' FV
(mq)</t>
    </r>
    <r>
      <rPr>
        <b/>
        <sz val="11"/>
        <color indexed="2"/>
        <rFont val="Calibri"/>
      </rPr>
      <t xml:space="preserve"> [*]</t>
    </r>
  </si>
  <si>
    <r>
      <rPr>
        <b/>
        <sz val="11"/>
        <rFont val="Calibri"/>
      </rPr>
      <t xml:space="preserve">CABINE (mq) </t>
    </r>
    <r>
      <rPr>
        <b/>
        <sz val="11"/>
        <color indexed="2"/>
        <rFont val="Calibri"/>
      </rPr>
      <t>[*]</t>
    </r>
  </si>
  <si>
    <t>AREA OCCUPATA strutture FV (mq)</t>
  </si>
  <si>
    <r>
      <rPr>
        <b/>
        <sz val="11"/>
        <rFont val="Calibri"/>
      </rPr>
      <t xml:space="preserve">AREA TOTALE  AV (mq) </t>
    </r>
    <r>
      <rPr>
        <b/>
        <sz val="11"/>
        <color indexed="2"/>
        <rFont val="Calibri"/>
      </rPr>
      <t>[**]</t>
    </r>
  </si>
  <si>
    <r>
      <t xml:space="preserve">SANU
(mq)  </t>
    </r>
    <r>
      <rPr>
        <b/>
        <sz val="11"/>
        <color indexed="2"/>
        <rFont val="Calibri"/>
      </rPr>
      <t>[*]</t>
    </r>
  </si>
  <si>
    <r>
      <rPr>
        <b/>
        <sz val="11"/>
        <rFont val="Calibri"/>
      </rPr>
      <t>AREA COLTIVABILE (mq)</t>
    </r>
    <r>
      <rPr>
        <b/>
        <sz val="11"/>
        <color indexed="2"/>
        <rFont val="Calibri"/>
      </rPr>
      <t xml:space="preserve"> [***]</t>
    </r>
  </si>
  <si>
    <t>% COPERTURA FV</t>
  </si>
  <si>
    <t>A.1 (%)</t>
  </si>
  <si>
    <t>totale</t>
  </si>
  <si>
    <t xml:space="preserve"> [*] area da layer geografici -  [**] area interna la recinzione del campo, da layer geografici - [***] area espressa dalla Superficie agricola utilizzata (SAU)</t>
  </si>
  <si>
    <t>requisito A.2 Percentuale di superficie complessiva coperta dai moduli (LAOR): LAOR ≤ 40%</t>
  </si>
  <si>
    <t>Mw</t>
  </si>
  <si>
    <t>Mw per ha area AV</t>
  </si>
  <si>
    <t>mq moduli FV per ha area AV</t>
  </si>
  <si>
    <t>LAOR (%)</t>
  </si>
  <si>
    <t>ha/Mw</t>
  </si>
  <si>
    <t>requisito E.2 "Monitoraggio del microclima”</t>
  </si>
  <si>
    <t>AREA OCCUPATA FV (mq)</t>
  </si>
  <si>
    <t>numero di Capannine meteo (Campo aperto e interfila pannelli)</t>
  </si>
  <si>
    <t>numeri di punti rivelazione retro ed esterno modulo FV</t>
  </si>
  <si>
    <t>Capannine
 meteo</t>
  </si>
  <si>
    <t>parametri: temperatura; umidità relativa dell’aria; velocità del vento; Radiazione netta e albedo (Albedometro); Radiazione fotosinteticamente attiva (Radiometro PAR); pressione barometrica; parametri del suolo (temperatura e umidità); quantità di pioggia;</t>
  </si>
  <si>
    <t>Rivelazione retro ed esterno modulo FV</t>
  </si>
  <si>
    <t>temperatura; umidità relativa dell’aria; velocità del vento; Radiazione netta e albedo (Albedometro); Radiazione fotosinteticamente attiva (Radiometro PAR); parametri del suolo sotto modulo (temperatura, e in subordine l’umidità)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</si>
</sst>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-;\-* #,##0_-;_-* \-_-;_-@_-"/>
    <numFmt numFmtId="165" formatCode="0.000"/>
    <numFmt numFmtId="166" formatCode="_-* #,##0_-;\-* #,##0_-;_-* \-??_-;_-@_-"/>
    <numFmt numFmtId="167" formatCode="_-* #,##0.00_-;\-* #,##0.00_-;_-* \-??_-;_-@_-"/>
    <numFmt numFmtId="168" formatCode="_-* #,##0.0_-;\-* #,##0.0_-;_-* \-??_-;_-@_-"/>
    <numFmt numFmtId="169" formatCode="_-* #,##0.0000_-;\-* #,##0.0000_-;_-* \-??_-;_-@_-"/>
    <numFmt numFmtId="170" formatCode="_-* #,##0.0_-;\-* #,##0.0_-;_-* \-?_-;_-@_-"/>
    <numFmt numFmtId="171" formatCode="0.0"/>
    <numFmt numFmtId="172" formatCode="_-* #,##0.0000_-;\-* #,##0.0000_-;_-* \-????_-;_-@_-"/>
    <numFmt numFmtId="173" formatCode="0.0%"/>
  </numFmts>
  <fonts count="21" x14ac:knownFonts="1">
    <font>
      <sz val="11"/>
      <color theme="1"/>
      <name val="Calibri"/>
    </font>
    <font>
      <sz val="11"/>
      <color rgb="FF3F3F76"/>
      <name val="Calibri"/>
      <scheme val="minor"/>
    </font>
    <font>
      <sz val="10"/>
      <name val="Arial"/>
    </font>
    <font>
      <sz val="12"/>
      <name val="Calibri"/>
    </font>
    <font>
      <b/>
      <i/>
      <sz val="12"/>
      <name val="Calibri"/>
    </font>
    <font>
      <sz val="11"/>
      <color indexed="2"/>
      <name val="Calibri"/>
    </font>
    <font>
      <sz val="14"/>
      <name val="Calibri"/>
    </font>
    <font>
      <sz val="10"/>
      <name val="Calibri"/>
    </font>
    <font>
      <b/>
      <sz val="11"/>
      <name val="Calibri"/>
    </font>
    <font>
      <b/>
      <sz val="10"/>
      <name val="Calibri"/>
    </font>
    <font>
      <b/>
      <sz val="12"/>
      <name val="Calibri"/>
    </font>
    <font>
      <i/>
      <sz val="11"/>
      <name val="Calibri"/>
    </font>
    <font>
      <sz val="9.5"/>
      <name val="Calibri"/>
    </font>
    <font>
      <sz val="9.5"/>
      <color indexed="2"/>
      <name val="Calibri"/>
    </font>
    <font>
      <sz val="11"/>
      <color theme="0"/>
      <name val="Calibri"/>
    </font>
    <font>
      <sz val="11"/>
      <color theme="1"/>
      <name val="Calibri"/>
    </font>
    <font>
      <b/>
      <i/>
      <sz val="16"/>
      <name val="Calibri"/>
    </font>
    <font>
      <b/>
      <sz val="11"/>
      <color indexed="2"/>
      <name val="Calibri"/>
    </font>
    <font>
      <b/>
      <sz val="10"/>
      <name val="Arial"/>
      <family val="2"/>
    </font>
    <font>
      <sz val="9"/>
      <name val="Calibri"/>
      <family val="2"/>
    </font>
    <font>
      <sz val="8.5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65"/>
        <bgColor indexed="26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164" fontId="15" fillId="0" borderId="0"/>
    <xf numFmtId="0" fontId="1" fillId="2" borderId="1"/>
    <xf numFmtId="9" fontId="2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Protection="1"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6" borderId="7" xfId="0" applyFont="1" applyFill="1" applyBorder="1" applyAlignment="1" applyProtection="1">
      <alignment horizontal="center" vertical="center" wrapText="1"/>
      <protection locked="0"/>
    </xf>
    <xf numFmtId="0" fontId="8" fillId="7" borderId="7" xfId="0" applyFont="1" applyFill="1" applyBorder="1" applyAlignment="1" applyProtection="1">
      <alignment horizontal="center" vertical="center" wrapText="1"/>
      <protection locked="0"/>
    </xf>
    <xf numFmtId="166" fontId="0" fillId="5" borderId="7" xfId="2" applyNumberFormat="1" applyFont="1" applyFill="1" applyBorder="1" applyAlignment="1" applyProtection="1">
      <alignment vertical="center" wrapText="1"/>
      <protection locked="0"/>
    </xf>
    <xf numFmtId="167" fontId="0" fillId="5" borderId="7" xfId="2" applyNumberFormat="1" applyFont="1" applyFill="1" applyBorder="1" applyAlignment="1">
      <alignment vertical="center" wrapText="1"/>
    </xf>
    <xf numFmtId="168" fontId="0" fillId="5" borderId="7" xfId="2" applyNumberFormat="1" applyFont="1" applyFill="1" applyBorder="1" applyAlignment="1" applyProtection="1">
      <alignment vertical="center" wrapText="1"/>
      <protection locked="0"/>
    </xf>
    <xf numFmtId="168" fontId="0" fillId="0" borderId="7" xfId="2" applyNumberFormat="1" applyFont="1" applyFill="1" applyBorder="1" applyAlignment="1">
      <alignment horizontal="right" vertical="center" wrapText="1" indent="1"/>
    </xf>
    <xf numFmtId="168" fontId="0" fillId="5" borderId="7" xfId="2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168" fontId="11" fillId="0" borderId="0" xfId="2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0" fillId="8" borderId="7" xfId="2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169" fontId="0" fillId="8" borderId="7" xfId="2" applyNumberFormat="1" applyFont="1" applyFill="1" applyBorder="1" applyAlignment="1">
      <alignment horizontal="left" vertical="center" wrapText="1" indent="3"/>
    </xf>
    <xf numFmtId="167" fontId="0" fillId="0" borderId="7" xfId="2" applyNumberFormat="1" applyFont="1" applyFill="1" applyBorder="1" applyAlignment="1">
      <alignment horizontal="left" vertical="center" wrapText="1" indent="3"/>
    </xf>
    <xf numFmtId="170" fontId="0" fillId="0" borderId="7" xfId="0" applyNumberFormat="1" applyBorder="1" applyAlignment="1">
      <alignment horizontal="center" vertical="center" wrapText="1"/>
    </xf>
    <xf numFmtId="171" fontId="10" fillId="7" borderId="7" xfId="0" applyNumberFormat="1" applyFont="1" applyFill="1" applyBorder="1" applyAlignment="1">
      <alignment horizontal="center" vertical="center" wrapText="1"/>
    </xf>
    <xf numFmtId="172" fontId="0" fillId="0" borderId="7" xfId="0" applyNumberFormat="1" applyBorder="1"/>
    <xf numFmtId="171" fontId="14" fillId="0" borderId="0" xfId="0" applyNumberFormat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70" fontId="0" fillId="0" borderId="0" xfId="0" applyNumberFormat="1" applyAlignment="1">
      <alignment horizontal="center" vertical="center" wrapText="1"/>
    </xf>
    <xf numFmtId="171" fontId="10" fillId="7" borderId="0" xfId="0" applyNumberFormat="1" applyFont="1" applyFill="1" applyAlignment="1">
      <alignment horizontal="center" vertical="center" wrapText="1"/>
    </xf>
    <xf numFmtId="168" fontId="0" fillId="0" borderId="0" xfId="2" applyNumberFormat="1" applyFont="1" applyFill="1" applyBorder="1"/>
    <xf numFmtId="0" fontId="3" fillId="0" borderId="0" xfId="0" applyFont="1" applyProtection="1">
      <protection locked="0"/>
    </xf>
    <xf numFmtId="10" fontId="0" fillId="0" borderId="7" xfId="0" applyNumberFormat="1" applyBorder="1" applyAlignment="1">
      <alignment horizontal="right" vertical="center"/>
    </xf>
    <xf numFmtId="2" fontId="10" fillId="7" borderId="7" xfId="0" applyNumberFormat="1" applyFont="1" applyFill="1" applyBorder="1" applyAlignment="1">
      <alignment horizontal="center" vertical="center"/>
    </xf>
    <xf numFmtId="172" fontId="0" fillId="0" borderId="7" xfId="0" applyNumberFormat="1" applyBorder="1" applyProtection="1">
      <protection locked="0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/>
    <xf numFmtId="0" fontId="7" fillId="0" borderId="8" xfId="0" applyFont="1" applyBorder="1" applyAlignment="1">
      <alignment horizontal="left" vertical="center" wrapText="1"/>
    </xf>
    <xf numFmtId="173" fontId="2" fillId="0" borderId="7" xfId="3" applyNumberFormat="1" applyBorder="1" applyAlignment="1">
      <alignment horizontal="center" vertical="center"/>
    </xf>
    <xf numFmtId="173" fontId="18" fillId="9" borderId="7" xfId="3" applyNumberFormat="1" applyFont="1" applyFill="1" applyBorder="1" applyAlignment="1">
      <alignment horizontal="center" vertical="center"/>
    </xf>
    <xf numFmtId="0" fontId="19" fillId="0" borderId="7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165" fontId="0" fillId="5" borderId="7" xfId="0" applyNumberFormat="1" applyFill="1" applyBorder="1" applyAlignment="1" applyProtection="1">
      <alignment horizontal="center" vertical="center" wrapText="1"/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4" borderId="0" xfId="0" applyFont="1" applyFill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top" wrapText="1"/>
    </xf>
  </cellXfs>
  <cellStyles count="4">
    <cellStyle name="Excel Built-in Comma [0]" xfId="1" xr:uid="{00000000-0005-0000-0000-00001B000000}"/>
    <cellStyle name="Input" xfId="2" builtinId="20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"/>
  </sheetPr>
  <dimension ref="A1:B8"/>
  <sheetViews>
    <sheetView workbookViewId="0">
      <selection sqref="A1:B1"/>
    </sheetView>
  </sheetViews>
  <sheetFormatPr defaultColWidth="8.5703125" defaultRowHeight="15" customHeight="1" x14ac:dyDescent="0.25"/>
  <cols>
    <col min="1" max="1" width="25.140625" customWidth="1"/>
    <col min="2" max="2" width="49" style="1" customWidth="1"/>
    <col min="3" max="257" width="8.5703125" customWidth="1"/>
  </cols>
  <sheetData>
    <row r="1" spans="1:2" ht="40.5" customHeight="1" x14ac:dyDescent="0.25">
      <c r="A1" s="56" t="s">
        <v>0</v>
      </c>
      <c r="B1" s="56"/>
    </row>
    <row r="2" spans="1:2" ht="36.75" x14ac:dyDescent="0.25">
      <c r="A2" s="2" t="s">
        <v>1</v>
      </c>
      <c r="B2" s="3" t="s">
        <v>2</v>
      </c>
    </row>
    <row r="3" spans="1:2" ht="31.5" x14ac:dyDescent="0.25">
      <c r="A3" s="4" t="s">
        <v>3</v>
      </c>
      <c r="B3" s="5" t="s">
        <v>4</v>
      </c>
    </row>
    <row r="4" spans="1:2" ht="36" customHeight="1" x14ac:dyDescent="0.25">
      <c r="A4" s="4" t="s">
        <v>5</v>
      </c>
      <c r="B4" s="5" t="s">
        <v>6</v>
      </c>
    </row>
    <row r="6" spans="1:2" ht="21" customHeight="1" x14ac:dyDescent="0.25">
      <c r="A6" s="57" t="s">
        <v>7</v>
      </c>
      <c r="B6" s="57"/>
    </row>
    <row r="7" spans="1:2" ht="37.5" customHeight="1" x14ac:dyDescent="0.25">
      <c r="A7" s="58" t="s">
        <v>8</v>
      </c>
      <c r="B7" s="58"/>
    </row>
    <row r="8" spans="1:2" s="6" customFormat="1" ht="19.149999999999999" customHeight="1" x14ac:dyDescent="0.25">
      <c r="A8" s="7" t="s">
        <v>9</v>
      </c>
    </row>
  </sheetData>
  <mergeCells count="3">
    <mergeCell ref="A1:B1"/>
    <mergeCell ref="A6:B6"/>
    <mergeCell ref="A7:B7"/>
  </mergeCells>
  <pageMargins left="0.7" right="0.7" top="0.75" bottom="0.75" header="0.51181100000000002" footer="0.51181100000000002"/>
  <pageSetup paperSize="9" scale="90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IU29"/>
  <sheetViews>
    <sheetView tabSelected="1" zoomScale="90" workbookViewId="0">
      <selection activeCell="G9" sqref="G9"/>
    </sheetView>
  </sheetViews>
  <sheetFormatPr defaultColWidth="8.85546875" defaultRowHeight="15" customHeight="1" x14ac:dyDescent="0.25"/>
  <cols>
    <col min="1" max="1" width="10.7109375" style="8" customWidth="1"/>
    <col min="2" max="2" width="14" style="8" customWidth="1"/>
    <col min="3" max="3" width="12.85546875" style="8" customWidth="1"/>
    <col min="4" max="4" width="15.140625" style="8" customWidth="1"/>
    <col min="5" max="5" width="13.140625" style="8" customWidth="1"/>
    <col min="6" max="11" width="12.85546875" style="8" customWidth="1"/>
    <col min="12" max="12" width="14.7109375" style="8" customWidth="1"/>
    <col min="13" max="13" width="12.140625" style="8" customWidth="1"/>
    <col min="14" max="14" width="7.7109375" style="8" customWidth="1"/>
    <col min="15" max="17" width="8.85546875" style="8" customWidth="1"/>
    <col min="18" max="18" width="8.85546875" style="8" hidden="1" customWidth="1"/>
    <col min="19" max="255" width="8.85546875" style="8" customWidth="1"/>
  </cols>
  <sheetData>
    <row r="1" spans="1:11" ht="27" customHeight="1" x14ac:dyDescent="0.25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9.6" customHeight="1" x14ac:dyDescent="0.25"/>
    <row r="3" spans="1:11" ht="20.45" customHeight="1" x14ac:dyDescent="0.25">
      <c r="B3" s="52" t="s">
        <v>11</v>
      </c>
      <c r="C3" s="54"/>
      <c r="D3" s="53" t="s">
        <v>12</v>
      </c>
      <c r="E3" s="55"/>
      <c r="G3" s="9" t="s">
        <v>13</v>
      </c>
      <c r="H3" s="9"/>
    </row>
    <row r="4" spans="1:11" ht="9.6" customHeight="1" x14ac:dyDescent="0.25"/>
    <row r="5" spans="1:11" ht="58.15" customHeight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1" t="s">
        <v>19</v>
      </c>
      <c r="G5" s="10" t="s">
        <v>20</v>
      </c>
      <c r="H5" s="10" t="s">
        <v>21</v>
      </c>
      <c r="I5" s="10" t="s">
        <v>22</v>
      </c>
      <c r="J5" s="12" t="s">
        <v>23</v>
      </c>
      <c r="K5" s="13" t="s">
        <v>24</v>
      </c>
    </row>
    <row r="6" spans="1:11" x14ac:dyDescent="0.25">
      <c r="A6" s="10">
        <v>1</v>
      </c>
      <c r="B6" s="14"/>
      <c r="C6" s="15">
        <f t="shared" ref="C6:C7" si="0">B6*$C$3</f>
        <v>0</v>
      </c>
      <c r="D6" s="16"/>
      <c r="E6" s="16"/>
      <c r="F6" s="17">
        <f t="shared" ref="F6:F7" si="1">SUM(C6:E6)</f>
        <v>0</v>
      </c>
      <c r="G6" s="18"/>
      <c r="H6" s="18"/>
      <c r="I6" s="17">
        <f t="shared" ref="I6:I7" si="2">G6-F6-H6</f>
        <v>0</v>
      </c>
      <c r="J6" s="50" t="e">
        <f t="shared" ref="J6:J9" si="3">F6/G6</f>
        <v>#DIV/0!</v>
      </c>
      <c r="K6" s="51" t="e">
        <f t="shared" ref="K6:K7" si="4">I6/G6</f>
        <v>#DIV/0!</v>
      </c>
    </row>
    <row r="7" spans="1:11" x14ac:dyDescent="0.25">
      <c r="A7" s="10">
        <v>2</v>
      </c>
      <c r="B7" s="14"/>
      <c r="C7" s="15">
        <f t="shared" si="0"/>
        <v>0</v>
      </c>
      <c r="D7" s="16"/>
      <c r="E7" s="16"/>
      <c r="F7" s="17">
        <f t="shared" si="1"/>
        <v>0</v>
      </c>
      <c r="G7" s="18"/>
      <c r="H7" s="18"/>
      <c r="I7" s="17">
        <f t="shared" si="2"/>
        <v>0</v>
      </c>
      <c r="J7" s="50" t="e">
        <f t="shared" si="3"/>
        <v>#DIV/0!</v>
      </c>
      <c r="K7" s="51" t="e">
        <f t="shared" si="4"/>
        <v>#DIV/0!</v>
      </c>
    </row>
    <row r="8" spans="1:11" x14ac:dyDescent="0.25">
      <c r="A8" s="10">
        <v>3</v>
      </c>
      <c r="B8" s="14"/>
      <c r="C8" s="15">
        <f t="shared" ref="C8:C9" si="5">B8*$C$3</f>
        <v>0</v>
      </c>
      <c r="D8" s="16"/>
      <c r="E8" s="16"/>
      <c r="F8" s="17">
        <f t="shared" ref="F8:F12" si="6">SUM(C8:E8)</f>
        <v>0</v>
      </c>
      <c r="G8" s="18"/>
      <c r="H8" s="18"/>
      <c r="I8" s="17">
        <f t="shared" ref="I8:I12" si="7">G8-F8-H8</f>
        <v>0</v>
      </c>
      <c r="J8" s="50" t="e">
        <f t="shared" si="3"/>
        <v>#DIV/0!</v>
      </c>
      <c r="K8" s="51" t="e">
        <f>I7/G7</f>
        <v>#DIV/0!</v>
      </c>
    </row>
    <row r="9" spans="1:11" x14ac:dyDescent="0.25">
      <c r="A9" s="10">
        <v>4</v>
      </c>
      <c r="B9" s="14"/>
      <c r="C9" s="15">
        <f t="shared" si="5"/>
        <v>0</v>
      </c>
      <c r="D9" s="16"/>
      <c r="E9" s="16"/>
      <c r="F9" s="17">
        <f t="shared" si="6"/>
        <v>0</v>
      </c>
      <c r="G9" s="18"/>
      <c r="H9" s="18"/>
      <c r="I9" s="17">
        <f t="shared" si="7"/>
        <v>0</v>
      </c>
      <c r="J9" s="50" t="e">
        <f t="shared" si="3"/>
        <v>#DIV/0!</v>
      </c>
      <c r="K9" s="51" t="e">
        <f>I9/G9</f>
        <v>#DIV/0!</v>
      </c>
    </row>
    <row r="10" spans="1:11" x14ac:dyDescent="0.25">
      <c r="A10" s="10">
        <v>5</v>
      </c>
      <c r="B10" s="14"/>
      <c r="C10" s="15">
        <f t="shared" ref="C10:C11" si="8">B10*$C$3</f>
        <v>0</v>
      </c>
      <c r="D10" s="16"/>
      <c r="E10" s="16"/>
      <c r="F10" s="17">
        <f t="shared" si="6"/>
        <v>0</v>
      </c>
      <c r="G10" s="18"/>
      <c r="H10" s="18"/>
      <c r="I10" s="17">
        <f t="shared" si="7"/>
        <v>0</v>
      </c>
      <c r="J10" s="50" t="e">
        <f t="shared" ref="J10:J12" si="9">F10/G10</f>
        <v>#DIV/0!</v>
      </c>
      <c r="K10" s="51" t="e">
        <f t="shared" ref="K10:K12" si="10">I10/G10</f>
        <v>#DIV/0!</v>
      </c>
    </row>
    <row r="11" spans="1:11" x14ac:dyDescent="0.25">
      <c r="A11" s="10">
        <v>6</v>
      </c>
      <c r="B11" s="14"/>
      <c r="C11" s="15">
        <f t="shared" si="8"/>
        <v>0</v>
      </c>
      <c r="D11" s="16"/>
      <c r="E11" s="16"/>
      <c r="F11" s="17">
        <f t="shared" si="6"/>
        <v>0</v>
      </c>
      <c r="G11" s="18"/>
      <c r="H11" s="18"/>
      <c r="I11" s="17">
        <f t="shared" si="7"/>
        <v>0</v>
      </c>
      <c r="J11" s="50" t="e">
        <f t="shared" si="9"/>
        <v>#DIV/0!</v>
      </c>
      <c r="K11" s="51" t="e">
        <f t="shared" si="10"/>
        <v>#DIV/0!</v>
      </c>
    </row>
    <row r="12" spans="1:11" x14ac:dyDescent="0.25">
      <c r="A12" s="10">
        <v>7</v>
      </c>
      <c r="B12" s="14"/>
      <c r="C12" s="15"/>
      <c r="D12" s="16"/>
      <c r="E12" s="16"/>
      <c r="F12" s="17">
        <f t="shared" si="6"/>
        <v>0</v>
      </c>
      <c r="G12" s="18"/>
      <c r="H12" s="18"/>
      <c r="I12" s="17">
        <f t="shared" si="7"/>
        <v>0</v>
      </c>
      <c r="J12" s="50" t="e">
        <f t="shared" si="9"/>
        <v>#DIV/0!</v>
      </c>
      <c r="K12" s="51" t="e">
        <f t="shared" si="10"/>
        <v>#DIV/0!</v>
      </c>
    </row>
    <row r="13" spans="1:11" ht="10.9" customHeight="1" x14ac:dyDescent="0.25">
      <c r="J13" s="19"/>
      <c r="K13" s="20"/>
    </row>
    <row r="14" spans="1:11" x14ac:dyDescent="0.25">
      <c r="A14" s="21" t="s">
        <v>25</v>
      </c>
      <c r="B14" s="22">
        <f>SUM(B6:B13)</f>
        <v>0</v>
      </c>
      <c r="C14" s="23">
        <f t="shared" ref="C14:I14" si="11">SUM(C6:C12)</f>
        <v>0</v>
      </c>
      <c r="D14" s="23">
        <f t="shared" si="11"/>
        <v>0</v>
      </c>
      <c r="E14" s="23">
        <f t="shared" si="11"/>
        <v>0</v>
      </c>
      <c r="F14" s="23">
        <f t="shared" si="11"/>
        <v>0</v>
      </c>
      <c r="G14" s="23">
        <f t="shared" si="11"/>
        <v>0</v>
      </c>
      <c r="H14" s="23"/>
      <c r="I14" s="23">
        <f t="shared" si="11"/>
        <v>0</v>
      </c>
      <c r="J14" s="50" t="e">
        <f>AVERAGE(J6:J12)</f>
        <v>#DIV/0!</v>
      </c>
      <c r="K14" s="51" t="e">
        <f>AVERAGE(K6:K12)</f>
        <v>#DIV/0!</v>
      </c>
    </row>
    <row r="15" spans="1:11" ht="7.9" customHeight="1" x14ac:dyDescent="0.25"/>
    <row r="16" spans="1:11" x14ac:dyDescent="0.25">
      <c r="A16" s="24"/>
      <c r="B16" s="25"/>
      <c r="C16" s="26" t="s">
        <v>26</v>
      </c>
      <c r="D16" s="27"/>
      <c r="E16" s="28"/>
      <c r="F16" s="25"/>
      <c r="I16" s="28"/>
      <c r="J16" s="25"/>
      <c r="K16" s="29"/>
    </row>
    <row r="17" spans="1:18" ht="10.9" customHeight="1" x14ac:dyDescent="0.25"/>
    <row r="18" spans="1:18" ht="25.9" customHeight="1" x14ac:dyDescent="0.25">
      <c r="A18" s="59" t="s">
        <v>27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</row>
    <row r="19" spans="1:18" ht="11.45" customHeight="1" x14ac:dyDescent="0.25"/>
    <row r="20" spans="1:18" ht="30" x14ac:dyDescent="0.25">
      <c r="A20" s="10" t="s">
        <v>14</v>
      </c>
      <c r="B20" s="30" t="s">
        <v>28</v>
      </c>
      <c r="C20" s="31" t="s">
        <v>29</v>
      </c>
      <c r="D20" s="31" t="s">
        <v>30</v>
      </c>
      <c r="E20" s="13" t="s">
        <v>31</v>
      </c>
      <c r="F20" s="32" t="s">
        <v>32</v>
      </c>
    </row>
    <row r="21" spans="1:18" ht="15.75" x14ac:dyDescent="0.25">
      <c r="A21" s="10">
        <v>1</v>
      </c>
      <c r="B21" s="33">
        <f t="shared" ref="B21:B24" si="12">B6*$E$3/1000000</f>
        <v>0</v>
      </c>
      <c r="C21" s="34" t="e">
        <f t="shared" ref="C21:C24" si="13">B21/(G6/10000)</f>
        <v>#DIV/0!</v>
      </c>
      <c r="D21" s="35" t="e">
        <f t="shared" ref="D21:D24" si="14">C6/(G6/10000)</f>
        <v>#DIV/0!</v>
      </c>
      <c r="E21" s="36" t="e">
        <f t="shared" ref="E21:E27" si="15">D21/100</f>
        <v>#DIV/0!</v>
      </c>
      <c r="F21" s="37" t="e">
        <f t="shared" ref="F21:F24" si="16">(G6/10000)/B21</f>
        <v>#DIV/0!</v>
      </c>
      <c r="R21" s="38">
        <f t="shared" ref="R21:R27" si="17">B6*$C$3</f>
        <v>0</v>
      </c>
    </row>
    <row r="22" spans="1:18" ht="15.75" x14ac:dyDescent="0.25">
      <c r="A22" s="10">
        <v>2</v>
      </c>
      <c r="B22" s="33">
        <f t="shared" si="12"/>
        <v>0</v>
      </c>
      <c r="C22" s="34" t="e">
        <f t="shared" si="13"/>
        <v>#DIV/0!</v>
      </c>
      <c r="D22" s="35" t="e">
        <f t="shared" si="14"/>
        <v>#DIV/0!</v>
      </c>
      <c r="E22" s="36" t="e">
        <f t="shared" si="15"/>
        <v>#DIV/0!</v>
      </c>
      <c r="F22" s="37" t="e">
        <f t="shared" si="16"/>
        <v>#DIV/0!</v>
      </c>
      <c r="G22" s="39"/>
      <c r="R22" s="38">
        <f t="shared" si="17"/>
        <v>0</v>
      </c>
    </row>
    <row r="23" spans="1:18" ht="15.75" x14ac:dyDescent="0.25">
      <c r="A23" s="10">
        <v>3</v>
      </c>
      <c r="B23" s="33">
        <f t="shared" si="12"/>
        <v>0</v>
      </c>
      <c r="C23" s="34" t="e">
        <f t="shared" si="13"/>
        <v>#DIV/0!</v>
      </c>
      <c r="D23" s="40" t="e">
        <f t="shared" si="14"/>
        <v>#DIV/0!</v>
      </c>
      <c r="E23" s="36" t="e">
        <f t="shared" si="15"/>
        <v>#DIV/0!</v>
      </c>
      <c r="F23" s="37" t="e">
        <f t="shared" si="16"/>
        <v>#DIV/0!</v>
      </c>
      <c r="R23" s="38">
        <f t="shared" si="17"/>
        <v>0</v>
      </c>
    </row>
    <row r="24" spans="1:18" ht="15.75" x14ac:dyDescent="0.25">
      <c r="A24" s="10">
        <v>4</v>
      </c>
      <c r="B24" s="33">
        <f t="shared" si="12"/>
        <v>0</v>
      </c>
      <c r="C24" s="34" t="e">
        <f t="shared" si="13"/>
        <v>#DIV/0!</v>
      </c>
      <c r="D24" s="35" t="e">
        <f t="shared" si="14"/>
        <v>#DIV/0!</v>
      </c>
      <c r="E24" s="41" t="e">
        <f t="shared" si="15"/>
        <v>#DIV/0!</v>
      </c>
      <c r="F24" s="37" t="e">
        <f t="shared" si="16"/>
        <v>#DIV/0!</v>
      </c>
      <c r="R24" s="38">
        <f t="shared" si="17"/>
        <v>0</v>
      </c>
    </row>
    <row r="25" spans="1:18" ht="15.75" x14ac:dyDescent="0.25">
      <c r="A25" s="10">
        <v>5</v>
      </c>
      <c r="B25" s="33">
        <f t="shared" ref="B25:B27" si="18">B10*$E$3/1000000</f>
        <v>0</v>
      </c>
      <c r="C25" s="34" t="e">
        <f t="shared" ref="C25:C27" si="19">B25/(G10/10000)</f>
        <v>#DIV/0!</v>
      </c>
      <c r="D25" s="40" t="e">
        <f t="shared" ref="D25:D27" si="20">C10/(G10/10000)</f>
        <v>#DIV/0!</v>
      </c>
      <c r="E25" s="36" t="e">
        <f t="shared" si="15"/>
        <v>#DIV/0!</v>
      </c>
      <c r="F25" s="37" t="e">
        <f t="shared" ref="F25:F27" si="21">(G10/10000)/B25</f>
        <v>#DIV/0!</v>
      </c>
      <c r="R25" s="38">
        <f t="shared" si="17"/>
        <v>0</v>
      </c>
    </row>
    <row r="26" spans="1:18" ht="15.75" x14ac:dyDescent="0.25">
      <c r="A26" s="10">
        <v>6</v>
      </c>
      <c r="B26" s="33">
        <f t="shared" si="18"/>
        <v>0</v>
      </c>
      <c r="C26" s="34" t="e">
        <f t="shared" si="19"/>
        <v>#DIV/0!</v>
      </c>
      <c r="D26" s="35" t="e">
        <f t="shared" si="20"/>
        <v>#DIV/0!</v>
      </c>
      <c r="E26" s="41" t="e">
        <f t="shared" si="15"/>
        <v>#DIV/0!</v>
      </c>
      <c r="F26" s="37" t="e">
        <f t="shared" si="21"/>
        <v>#DIV/0!</v>
      </c>
      <c r="R26" s="38">
        <f t="shared" si="17"/>
        <v>0</v>
      </c>
    </row>
    <row r="27" spans="1:18" ht="15.75" x14ac:dyDescent="0.25">
      <c r="A27" s="10">
        <v>7</v>
      </c>
      <c r="B27" s="33">
        <f t="shared" si="18"/>
        <v>0</v>
      </c>
      <c r="C27" s="34" t="e">
        <f t="shared" si="19"/>
        <v>#DIV/0!</v>
      </c>
      <c r="D27" s="35" t="e">
        <f t="shared" si="20"/>
        <v>#DIV/0!</v>
      </c>
      <c r="E27" s="36" t="e">
        <f t="shared" si="15"/>
        <v>#DIV/0!</v>
      </c>
      <c r="F27" s="37" t="e">
        <f t="shared" si="21"/>
        <v>#DIV/0!</v>
      </c>
      <c r="R27" s="38">
        <f t="shared" si="17"/>
        <v>0</v>
      </c>
    </row>
    <row r="28" spans="1:18" ht="15.75" x14ac:dyDescent="0.25">
      <c r="B28" s="42"/>
      <c r="C28" s="42"/>
      <c r="E28" s="43"/>
    </row>
    <row r="29" spans="1:18" ht="15.75" x14ac:dyDescent="0.25">
      <c r="A29" s="21" t="s">
        <v>25</v>
      </c>
      <c r="B29" s="33">
        <f>SUM(B21:B27)</f>
        <v>0</v>
      </c>
      <c r="C29" s="44" t="e">
        <f>AVERAGE(C21:C27)</f>
        <v>#DIV/0!</v>
      </c>
      <c r="E29" s="45" t="e">
        <f>AVERAGE(E21:E27)</f>
        <v>#DIV/0!</v>
      </c>
      <c r="F29" s="46" t="e">
        <f>AVERAGE(F21:F27)</f>
        <v>#DIV/0!</v>
      </c>
    </row>
  </sheetData>
  <mergeCells count="2">
    <mergeCell ref="A1:K1"/>
    <mergeCell ref="A18:K18"/>
  </mergeCells>
  <pageMargins left="0.7" right="0.7" top="0.75" bottom="0.75" header="0.51181100000000002" footer="0.51181100000000002"/>
  <pageSetup paperSize="9" scale="90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"/>
  </sheetPr>
  <dimension ref="A1:K14"/>
  <sheetViews>
    <sheetView workbookViewId="0">
      <selection activeCell="B5" sqref="B5"/>
    </sheetView>
  </sheetViews>
  <sheetFormatPr defaultRowHeight="15" x14ac:dyDescent="0.25"/>
  <cols>
    <col min="2" max="2" width="12.85546875" customWidth="1"/>
    <col min="3" max="3" width="10.85546875" customWidth="1"/>
    <col min="4" max="4" width="12" customWidth="1"/>
  </cols>
  <sheetData>
    <row r="1" spans="1:11" ht="9" customHeight="1" x14ac:dyDescent="0.25"/>
    <row r="2" spans="1:11" ht="25.15" customHeight="1" x14ac:dyDescent="0.25">
      <c r="A2" s="59" t="s">
        <v>33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9.6" customHeight="1" x14ac:dyDescent="0.25"/>
    <row r="4" spans="1:11" ht="109.15" customHeight="1" x14ac:dyDescent="0.25">
      <c r="A4" s="10" t="s">
        <v>14</v>
      </c>
      <c r="B4" s="10" t="s">
        <v>34</v>
      </c>
      <c r="C4" s="47" t="s">
        <v>35</v>
      </c>
      <c r="D4" s="47" t="s">
        <v>36</v>
      </c>
    </row>
    <row r="5" spans="1:11" x14ac:dyDescent="0.25">
      <c r="A5" s="10">
        <v>1</v>
      </c>
      <c r="B5" s="17">
        <f>'requisito A LG Agrivoltaico'!$G6</f>
        <v>0</v>
      </c>
      <c r="C5" s="48">
        <f t="shared" ref="C5:C9" si="0">IF((B5/10000)&lt;5,2,INT((B5/10000)/5))</f>
        <v>2</v>
      </c>
      <c r="D5" s="48">
        <f t="shared" ref="D5:D9" si="1">IF((B5/10000)&lt;5,2,INT((B5/10000)/5))</f>
        <v>2</v>
      </c>
    </row>
    <row r="6" spans="1:11" x14ac:dyDescent="0.25">
      <c r="A6" s="10">
        <v>2</v>
      </c>
      <c r="B6" s="17">
        <f>'requisito A LG Agrivoltaico'!$G7</f>
        <v>0</v>
      </c>
      <c r="C6" s="48">
        <f t="shared" si="0"/>
        <v>2</v>
      </c>
      <c r="D6" s="48">
        <f t="shared" si="1"/>
        <v>2</v>
      </c>
    </row>
    <row r="7" spans="1:11" x14ac:dyDescent="0.25">
      <c r="A7" s="10">
        <v>3</v>
      </c>
      <c r="B7" s="17">
        <f>'requisito A LG Agrivoltaico'!$G8</f>
        <v>0</v>
      </c>
      <c r="C7" s="48">
        <f t="shared" si="0"/>
        <v>2</v>
      </c>
      <c r="D7" s="48">
        <f t="shared" si="1"/>
        <v>2</v>
      </c>
    </row>
    <row r="8" spans="1:11" x14ac:dyDescent="0.25">
      <c r="A8" s="10">
        <v>4</v>
      </c>
      <c r="B8" s="17">
        <f>'requisito A LG Agrivoltaico'!$G9</f>
        <v>0</v>
      </c>
      <c r="C8" s="48">
        <f t="shared" si="0"/>
        <v>2</v>
      </c>
      <c r="D8" s="48">
        <f t="shared" si="1"/>
        <v>2</v>
      </c>
    </row>
    <row r="9" spans="1:11" x14ac:dyDescent="0.25">
      <c r="A9" s="10">
        <v>5</v>
      </c>
      <c r="B9" s="17">
        <f>'requisito A LG Agrivoltaico'!$G10</f>
        <v>0</v>
      </c>
      <c r="C9" s="48">
        <f t="shared" si="0"/>
        <v>2</v>
      </c>
      <c r="D9" s="48">
        <f t="shared" si="1"/>
        <v>2</v>
      </c>
    </row>
    <row r="10" spans="1:11" x14ac:dyDescent="0.25">
      <c r="A10" s="10">
        <v>6</v>
      </c>
      <c r="B10" s="17">
        <f>'requisito A LG Agrivoltaico'!$G11</f>
        <v>0</v>
      </c>
      <c r="C10" s="48">
        <f t="shared" ref="C10:C11" si="2">IF((B10/10000)&lt;5,2,INT((B10/10000)/5))</f>
        <v>2</v>
      </c>
      <c r="D10" s="48">
        <f t="shared" ref="D10:D11" si="3">IF((B10/10000)&lt;5,2,INT((B10/10000)/5))</f>
        <v>2</v>
      </c>
    </row>
    <row r="11" spans="1:11" x14ac:dyDescent="0.25">
      <c r="A11" s="10">
        <v>7</v>
      </c>
      <c r="B11" s="17">
        <f>'requisito A LG Agrivoltaico'!$G12</f>
        <v>0</v>
      </c>
      <c r="C11" s="48">
        <f t="shared" si="2"/>
        <v>2</v>
      </c>
      <c r="D11" s="48">
        <f t="shared" si="3"/>
        <v>2</v>
      </c>
    </row>
    <row r="12" spans="1:11" x14ac:dyDescent="0.25">
      <c r="A12" s="8"/>
    </row>
    <row r="13" spans="1:11" ht="51.6" customHeight="1" x14ac:dyDescent="0.25">
      <c r="A13" s="49" t="s">
        <v>37</v>
      </c>
      <c r="B13" s="60" t="s">
        <v>38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54.6" customHeight="1" x14ac:dyDescent="0.25">
      <c r="A14" s="49" t="s">
        <v>39</v>
      </c>
      <c r="B14" s="60" t="s">
        <v>40</v>
      </c>
      <c r="C14" s="60"/>
      <c r="D14" s="60"/>
      <c r="E14" s="60"/>
      <c r="F14" s="60"/>
      <c r="G14" s="60"/>
      <c r="H14" s="60"/>
      <c r="I14" s="60"/>
      <c r="J14" s="60"/>
      <c r="K14" s="60"/>
    </row>
  </sheetData>
  <mergeCells count="3">
    <mergeCell ref="A2:K2"/>
    <mergeCell ref="B13:K13"/>
    <mergeCell ref="B14:K14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Leggimi</vt:lpstr>
      <vt:lpstr>requisito A LG Agrivoltaico</vt:lpstr>
      <vt:lpstr>requisito E.2 LG Agrivoltaico</vt:lpstr>
      <vt:lpstr>'requisito A LG Agrivoltaico'!Area_stampa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LandSupport1</dc:creator>
  <cp:lastModifiedBy>AMEDEO D'ANTONIO</cp:lastModifiedBy>
  <cp:revision>2</cp:revision>
  <dcterms:created xsi:type="dcterms:W3CDTF">2024-07-26T10:03:00Z</dcterms:created>
  <dcterms:modified xsi:type="dcterms:W3CDTF">2025-09-30T10:24:21Z</dcterms:modified>
  <cp:version>1048576</cp:version>
</cp:coreProperties>
</file>